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590" windowHeight="8235"/>
  </bookViews>
  <sheets>
    <sheet name="171 04 09 026 05 PPTO 2020" sheetId="1" r:id="rId1"/>
    <sheet name="Hoja1" sheetId="2" r:id="rId2"/>
  </sheets>
  <calcPr calcId="145621"/>
</workbook>
</file>

<file path=xl/calcChain.xml><?xml version="1.0" encoding="utf-8"?>
<calcChain xmlns="http://schemas.openxmlformats.org/spreadsheetml/2006/main">
  <c r="V21" i="1" l="1"/>
  <c r="V22" i="1"/>
  <c r="V24" i="1"/>
  <c r="V25" i="1"/>
  <c r="V27" i="1"/>
  <c r="V20" i="1"/>
  <c r="W27" i="1" l="1"/>
  <c r="F21" i="1" l="1"/>
  <c r="G21" i="1"/>
  <c r="F22" i="1"/>
  <c r="G22" i="1"/>
  <c r="F23" i="1"/>
  <c r="G23" i="1"/>
  <c r="F24" i="1"/>
  <c r="G24" i="1"/>
  <c r="F25" i="1"/>
  <c r="G25" i="1"/>
  <c r="G20" i="1"/>
  <c r="F20" i="1"/>
  <c r="W25" i="1" l="1"/>
  <c r="X25" i="1" s="1"/>
  <c r="W24" i="1"/>
  <c r="X24" i="1" s="1"/>
  <c r="W23" i="1"/>
  <c r="W22" i="1"/>
  <c r="X22" i="1" s="1"/>
  <c r="W21" i="1"/>
  <c r="X21" i="1" s="1"/>
  <c r="W20" i="1"/>
  <c r="X20" i="1" s="1"/>
  <c r="I21" i="1"/>
  <c r="I22" i="1"/>
  <c r="I23" i="1"/>
  <c r="I24" i="1"/>
  <c r="I25" i="1"/>
  <c r="I26" i="1"/>
  <c r="H21" i="1"/>
  <c r="H22" i="1"/>
  <c r="H23" i="1"/>
  <c r="H24" i="1"/>
  <c r="H25" i="1"/>
  <c r="H26" i="1"/>
  <c r="I20" i="1"/>
  <c r="H20" i="1"/>
  <c r="Q27" i="1" l="1"/>
  <c r="P27" i="1"/>
  <c r="O27" i="1"/>
  <c r="N27" i="1"/>
  <c r="M27" i="1"/>
  <c r="X27" i="1" s="1"/>
  <c r="L27" i="1"/>
  <c r="K27" i="1"/>
  <c r="J27" i="1"/>
  <c r="E27" i="1"/>
  <c r="I27" i="1"/>
  <c r="H27" i="1"/>
  <c r="F26" i="1"/>
  <c r="S25" i="1" l="1"/>
  <c r="R25" i="1"/>
  <c r="S24" i="1"/>
  <c r="R24" i="1"/>
  <c r="S23" i="1"/>
  <c r="R23" i="1"/>
  <c r="S22" i="1"/>
  <c r="R22" i="1"/>
  <c r="S21" i="1"/>
  <c r="R21" i="1"/>
  <c r="R20" i="1"/>
  <c r="S27" i="1" l="1"/>
  <c r="R27" i="1"/>
  <c r="T20" i="1"/>
  <c r="T22" i="1"/>
  <c r="T24" i="1"/>
  <c r="T21" i="1"/>
  <c r="T25" i="1"/>
  <c r="T23" i="1"/>
  <c r="T27" i="1" l="1"/>
</calcChain>
</file>

<file path=xl/sharedStrings.xml><?xml version="1.0" encoding="utf-8"?>
<sst xmlns="http://schemas.openxmlformats.org/spreadsheetml/2006/main" count="73" uniqueCount="65">
  <si>
    <t>OBJETIVOS Y METAS</t>
  </si>
  <si>
    <t>MUNICIPIO DE GUAYMAS SONORA</t>
  </si>
  <si>
    <t>Dependencia</t>
  </si>
  <si>
    <t>04 SECRETARIA DEL AYUNTAMIENTO</t>
  </si>
  <si>
    <t>Unidad Responsable</t>
  </si>
  <si>
    <t>09 COMISARIA SAN CARLOS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</si>
  <si>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</si>
  <si>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</si>
  <si>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</si>
  <si>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</si>
  <si>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</si>
  <si>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</si>
  <si>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</si>
  <si>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</si>
  <si>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</si>
  <si>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</si>
  <si>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</si>
  <si>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</si>
  <si>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</si>
  <si>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</si>
  <si>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</si>
  <si>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</si>
  <si>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</si>
  <si>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</si>
  <si>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</si>
  <si>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</si>
  <si>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</si>
  <si>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</si>
  <si>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</si>
  <si>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</si>
  <si>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</si>
  <si>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</si>
  <si>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VIGILANCIA POLICIACA EN SECTORES COMERCIAL, HABITACIONAL Y PLAYAS</t>
  </si>
  <si>
    <t>KM.REC.</t>
  </si>
  <si>
    <t>APOYOS DE SEGURIDAD PUBLICA EN EVENTOS ESPECIALES DE LA COMUNIDAD</t>
  </si>
  <si>
    <t>APOYOS</t>
  </si>
  <si>
    <t>REALIZAR EVENTOS DEPORTIVOS Y ATENDER LA DEMANDA DE SERVICIOS EN FECHAS Y EVENTOS</t>
  </si>
  <si>
    <t>EVENTOS</t>
  </si>
  <si>
    <t>REPARACION Y ACONDICIONAMIENTO DEL EQUPO DE TRANSPORTE</t>
  </si>
  <si>
    <t>REPARACION</t>
  </si>
  <si>
    <t>CELEBRAR ACTOS DE HONORES AL LABARO PATRIO EN ESCUELAS</t>
  </si>
  <si>
    <t>ACTO</t>
  </si>
  <si>
    <t>INFORMAR MENSUALMENTE AL AYUNTAMIENTO SOBRE EL ESTADO DE INGRESOS Y EGRESOS</t>
  </si>
  <si>
    <t>INFORME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</si>
  <si>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</si>
  <si>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</si>
  <si>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</si>
  <si>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</si>
  <si>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</si>
  <si>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</si>
  <si>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</si>
  <si>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</si>
  <si>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</si>
  <si>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</si>
  <si>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</si>
  <si>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</si>
  <si>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</si>
  <si>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</si>
  <si>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</si>
  <si>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 xml:space="preserve">3 unidades pick up,1 sedan y 2 cuatrimotos </t>
  </si>
  <si>
    <t xml:space="preserve">apoyo de vigilancia solicitada para eventos </t>
  </si>
  <si>
    <t>asistencia del comisario a juntas y reuniones de trabajo</t>
  </si>
  <si>
    <t>no se cuenta con vehiculo para  asuntos administrativos</t>
  </si>
  <si>
    <t>no hubo eventos por razon de cierre de escuelas.</t>
  </si>
  <si>
    <t>se presento en tiempo y forma el informe de ingresos.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</si>
</sst>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9"/>
      <name val="Segoe U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  <xf numFmtId="9" fontId="5" fillId="3" borderId="4" xfId="0" applyNumberFormat="1" applyFon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5" fillId="3" borderId="4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4" fillId="3" borderId="5" xfId="0" applyNumberFormat="1" applyFont="1" applyFill="1" applyBorder="1" applyAlignment="1" applyProtection="1">
      <alignment horizontal="center" vertical="center"/>
    </xf>
    <xf numFmtId="9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Border="1" applyProtection="1"/>
    <xf numFmtId="4" fontId="4" fillId="3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164" fontId="4" fillId="0" borderId="5" xfId="1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justify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18" zoomScale="90" zoomScaleNormal="90" workbookViewId="0">
      <selection activeCell="X24" sqref="X24"/>
    </sheetView>
  </sheetViews>
  <sheetFormatPr baseColWidth="10" defaultRowHeight="12.75" x14ac:dyDescent="0.2"/>
  <cols>
    <col min="1" max="1" width="5.42578125" style="1" customWidth="1"/>
    <col min="2" max="2" width="12" style="1" customWidth="1"/>
    <col min="3" max="3" width="40.7109375" style="1" customWidth="1"/>
    <col min="4" max="4" width="12.28515625" style="1" customWidth="1"/>
    <col min="5" max="5" width="10.7109375" style="1" customWidth="1"/>
    <col min="6" max="6" width="13.42578125" style="1" customWidth="1"/>
    <col min="7" max="7" width="13.5703125" style="1" customWidth="1"/>
    <col min="8" max="13" width="9.28515625" style="1" hidden="1" customWidth="1"/>
    <col min="14" max="15" width="9.28515625" style="1" customWidth="1"/>
    <col min="16" max="17" width="9.28515625" style="1" hidden="1" customWidth="1"/>
    <col min="18" max="20" width="9.28515625" style="1" customWidth="1"/>
    <col min="21" max="21" width="19.7109375" style="1" customWidth="1"/>
    <col min="22" max="24" width="8.85546875" style="1" customWidth="1"/>
    <col min="25" max="16384" width="11.42578125" style="1"/>
  </cols>
  <sheetData>
    <row r="1" spans="1:24" x14ac:dyDescent="0.2">
      <c r="A1" s="40" t="s">
        <v>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x14ac:dyDescent="0.2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idden="1" x14ac:dyDescent="0.2">
      <c r="A4" s="51" t="s">
        <v>54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idden="1" x14ac:dyDescent="0.2">
      <c r="A5" s="51" t="s">
        <v>55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x14ac:dyDescent="0.2">
      <c r="A6" s="51" t="s">
        <v>56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 hidden="1" x14ac:dyDescent="0.2">
      <c r="A7" s="51" t="s">
        <v>57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</row>
    <row r="8" spans="1:24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x14ac:dyDescent="0.2">
      <c r="A9" s="52" t="s">
        <v>47</v>
      </c>
      <c r="B9" s="52"/>
      <c r="C9" s="30" t="s">
        <v>48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4" x14ac:dyDescent="0.2">
      <c r="A10" s="52" t="s">
        <v>2</v>
      </c>
      <c r="B10" s="52"/>
      <c r="C10" s="30" t="s">
        <v>3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</row>
    <row r="11" spans="1:24" x14ac:dyDescent="0.2">
      <c r="A11" s="52" t="s">
        <v>4</v>
      </c>
      <c r="B11" s="52"/>
      <c r="C11" s="30" t="s">
        <v>5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</row>
    <row r="12" spans="1:24" x14ac:dyDescent="0.2">
      <c r="A12" s="52" t="s">
        <v>49</v>
      </c>
      <c r="B12" s="52"/>
      <c r="C12" s="30" t="s">
        <v>52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</row>
    <row r="13" spans="1:24" x14ac:dyDescent="0.2">
      <c r="A13" s="52" t="s">
        <v>50</v>
      </c>
      <c r="B13" s="52"/>
      <c r="C13" s="30" t="s">
        <v>51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</row>
    <row r="14" spans="1:24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  <c r="Q14" s="3"/>
      <c r="T14" s="26"/>
      <c r="U14" s="26"/>
      <c r="X14" s="26" t="s">
        <v>58</v>
      </c>
    </row>
    <row r="15" spans="1:24" x14ac:dyDescent="0.2">
      <c r="A15" s="51" t="s">
        <v>6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27"/>
      <c r="W15" s="27"/>
      <c r="X15" s="27"/>
    </row>
    <row r="16" spans="1:24" ht="27.75" customHeight="1" x14ac:dyDescent="0.2">
      <c r="A16" s="49" t="s">
        <v>7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41" t="s">
        <v>8</v>
      </c>
      <c r="B18" s="42"/>
      <c r="C18" s="43"/>
      <c r="D18" s="44" t="s">
        <v>9</v>
      </c>
      <c r="E18" s="44" t="s">
        <v>10</v>
      </c>
      <c r="F18" s="46" t="s">
        <v>11</v>
      </c>
      <c r="G18" s="47"/>
      <c r="H18" s="46" t="s">
        <v>12</v>
      </c>
      <c r="I18" s="47"/>
      <c r="J18" s="41" t="s">
        <v>13</v>
      </c>
      <c r="K18" s="43"/>
      <c r="L18" s="41" t="s">
        <v>14</v>
      </c>
      <c r="M18" s="43"/>
      <c r="N18" s="41" t="s">
        <v>15</v>
      </c>
      <c r="O18" s="43"/>
      <c r="P18" s="41" t="s">
        <v>16</v>
      </c>
      <c r="Q18" s="43"/>
      <c r="R18" s="34" t="s">
        <v>17</v>
      </c>
      <c r="S18" s="34"/>
      <c r="T18" s="34"/>
      <c r="U18" s="48" t="s">
        <v>18</v>
      </c>
      <c r="V18" s="46" t="s">
        <v>19</v>
      </c>
      <c r="W18" s="50"/>
      <c r="X18" s="47"/>
    </row>
    <row r="19" spans="1:24" ht="24" x14ac:dyDescent="0.2">
      <c r="A19" s="4" t="s">
        <v>20</v>
      </c>
      <c r="B19" s="34" t="s">
        <v>21</v>
      </c>
      <c r="C19" s="34"/>
      <c r="D19" s="45"/>
      <c r="E19" s="45"/>
      <c r="F19" s="5" t="s">
        <v>22</v>
      </c>
      <c r="G19" s="5" t="s">
        <v>23</v>
      </c>
      <c r="H19" s="5" t="s">
        <v>24</v>
      </c>
      <c r="I19" s="5" t="s">
        <v>25</v>
      </c>
      <c r="J19" s="6" t="s">
        <v>26</v>
      </c>
      <c r="K19" s="6" t="s">
        <v>27</v>
      </c>
      <c r="L19" s="6" t="s">
        <v>26</v>
      </c>
      <c r="M19" s="6" t="s">
        <v>27</v>
      </c>
      <c r="N19" s="6" t="s">
        <v>26</v>
      </c>
      <c r="O19" s="6" t="s">
        <v>27</v>
      </c>
      <c r="P19" s="6" t="s">
        <v>26</v>
      </c>
      <c r="Q19" s="6" t="s">
        <v>27</v>
      </c>
      <c r="R19" s="6" t="s">
        <v>26</v>
      </c>
      <c r="S19" s="6" t="s">
        <v>27</v>
      </c>
      <c r="T19" s="6" t="s">
        <v>28</v>
      </c>
      <c r="U19" s="48"/>
      <c r="V19" s="5" t="s">
        <v>29</v>
      </c>
      <c r="W19" s="5" t="s">
        <v>30</v>
      </c>
      <c r="X19" s="5" t="s">
        <v>31</v>
      </c>
    </row>
    <row r="20" spans="1:24" ht="45" customHeight="1" x14ac:dyDescent="0.2">
      <c r="A20" s="7">
        <v>1</v>
      </c>
      <c r="B20" s="35" t="s">
        <v>32</v>
      </c>
      <c r="C20" s="36"/>
      <c r="D20" s="8" t="s">
        <v>33</v>
      </c>
      <c r="E20" s="9">
        <v>0.3</v>
      </c>
      <c r="F20" s="31">
        <f>$F$27*E20</f>
        <v>583494</v>
      </c>
      <c r="G20" s="31">
        <f>$G$27*E20</f>
        <v>534049.5</v>
      </c>
      <c r="H20" s="12">
        <f>J20+L20+N20+P20</f>
        <v>262950</v>
      </c>
      <c r="I20" s="12">
        <f>K20+M20+O20+Q20</f>
        <v>120505</v>
      </c>
      <c r="J20" s="13">
        <v>87650</v>
      </c>
      <c r="K20" s="14">
        <v>50650</v>
      </c>
      <c r="L20" s="13">
        <v>87650</v>
      </c>
      <c r="M20" s="14"/>
      <c r="N20" s="13">
        <v>87650</v>
      </c>
      <c r="O20" s="32">
        <v>69855</v>
      </c>
      <c r="P20" s="13"/>
      <c r="Q20" s="14">
        <v>0</v>
      </c>
      <c r="R20" s="15">
        <f t="shared" ref="R20:S27" si="0">J20+L20+N20+P20</f>
        <v>262950</v>
      </c>
      <c r="S20" s="15">
        <v>0</v>
      </c>
      <c r="T20" s="15">
        <f>S20-R20</f>
        <v>-262950</v>
      </c>
      <c r="U20" s="33" t="s">
        <v>59</v>
      </c>
      <c r="V20" s="12">
        <f>O20/N20*100</f>
        <v>79.697661152310332</v>
      </c>
      <c r="W20" s="12">
        <f>G20/F20*100</f>
        <v>91.52613394482205</v>
      </c>
      <c r="X20" s="12">
        <f>V20/W20*100</f>
        <v>87.076398529361356</v>
      </c>
    </row>
    <row r="21" spans="1:24" ht="45" customHeight="1" x14ac:dyDescent="0.2">
      <c r="A21" s="7">
        <v>2</v>
      </c>
      <c r="B21" s="35" t="s">
        <v>34</v>
      </c>
      <c r="C21" s="36"/>
      <c r="D21" s="8" t="s">
        <v>35</v>
      </c>
      <c r="E21" s="9">
        <v>0.2</v>
      </c>
      <c r="F21" s="31">
        <f t="shared" ref="F21:F25" si="1">$F$27*E21</f>
        <v>388996</v>
      </c>
      <c r="G21" s="31">
        <f t="shared" ref="G21:G25" si="2">$G$27*E21</f>
        <v>356033</v>
      </c>
      <c r="H21" s="12">
        <f t="shared" ref="H21:H26" si="3">J21+L21+N21+P21</f>
        <v>45</v>
      </c>
      <c r="I21" s="12">
        <f t="shared" ref="I21:I26" si="4">K21+M21+O21+Q21</f>
        <v>18</v>
      </c>
      <c r="J21" s="17">
        <v>15</v>
      </c>
      <c r="K21" s="14">
        <v>11</v>
      </c>
      <c r="L21" s="17">
        <v>15</v>
      </c>
      <c r="M21" s="14"/>
      <c r="N21" s="17">
        <v>15</v>
      </c>
      <c r="O21" s="32">
        <v>7</v>
      </c>
      <c r="P21" s="17"/>
      <c r="Q21" s="14">
        <v>0</v>
      </c>
      <c r="R21" s="15">
        <f t="shared" si="0"/>
        <v>45</v>
      </c>
      <c r="S21" s="15">
        <f t="shared" si="0"/>
        <v>18</v>
      </c>
      <c r="T21" s="15">
        <f t="shared" ref="T21:T27" si="5">S21-R21</f>
        <v>-27</v>
      </c>
      <c r="U21" s="33" t="s">
        <v>60</v>
      </c>
      <c r="V21" s="12">
        <f t="shared" ref="V21:V27" si="6">O21/N21*100</f>
        <v>46.666666666666664</v>
      </c>
      <c r="W21" s="12">
        <f t="shared" ref="W21:W27" si="7">G21/F21*100</f>
        <v>91.52613394482205</v>
      </c>
      <c r="X21" s="12">
        <f t="shared" ref="X21:X27" si="8">V21/W21*100</f>
        <v>50.987258671714883</v>
      </c>
    </row>
    <row r="22" spans="1:24" ht="45" customHeight="1" x14ac:dyDescent="0.2">
      <c r="A22" s="7">
        <v>3</v>
      </c>
      <c r="B22" s="35" t="s">
        <v>36</v>
      </c>
      <c r="C22" s="36"/>
      <c r="D22" s="8" t="s">
        <v>37</v>
      </c>
      <c r="E22" s="9">
        <v>0.1</v>
      </c>
      <c r="F22" s="31">
        <f t="shared" si="1"/>
        <v>194498</v>
      </c>
      <c r="G22" s="31">
        <f t="shared" si="2"/>
        <v>178016.5</v>
      </c>
      <c r="H22" s="12">
        <f t="shared" si="3"/>
        <v>54</v>
      </c>
      <c r="I22" s="12">
        <f t="shared" si="4"/>
        <v>20</v>
      </c>
      <c r="J22" s="17">
        <v>18</v>
      </c>
      <c r="K22" s="14">
        <v>12</v>
      </c>
      <c r="L22" s="17">
        <v>18</v>
      </c>
      <c r="M22" s="14"/>
      <c r="N22" s="17">
        <v>18</v>
      </c>
      <c r="O22" s="32">
        <v>8</v>
      </c>
      <c r="P22" s="17"/>
      <c r="Q22" s="14">
        <v>0</v>
      </c>
      <c r="R22" s="15">
        <f t="shared" si="0"/>
        <v>54</v>
      </c>
      <c r="S22" s="15">
        <f t="shared" si="0"/>
        <v>20</v>
      </c>
      <c r="T22" s="15">
        <f t="shared" si="5"/>
        <v>-34</v>
      </c>
      <c r="U22" s="33" t="s">
        <v>61</v>
      </c>
      <c r="V22" s="12">
        <f t="shared" si="6"/>
        <v>44.444444444444443</v>
      </c>
      <c r="W22" s="12">
        <f t="shared" si="7"/>
        <v>91.52613394482205</v>
      </c>
      <c r="X22" s="12">
        <f t="shared" si="8"/>
        <v>48.559293973061799</v>
      </c>
    </row>
    <row r="23" spans="1:24" ht="45" customHeight="1" x14ac:dyDescent="0.2">
      <c r="A23" s="7">
        <v>4</v>
      </c>
      <c r="B23" s="35" t="s">
        <v>38</v>
      </c>
      <c r="C23" s="36"/>
      <c r="D23" s="8" t="s">
        <v>39</v>
      </c>
      <c r="E23" s="9">
        <v>0.2</v>
      </c>
      <c r="F23" s="31">
        <f t="shared" si="1"/>
        <v>388996</v>
      </c>
      <c r="G23" s="31">
        <f t="shared" si="2"/>
        <v>356033</v>
      </c>
      <c r="H23" s="12">
        <f t="shared" si="3"/>
        <v>0</v>
      </c>
      <c r="I23" s="12">
        <f t="shared" si="4"/>
        <v>0</v>
      </c>
      <c r="J23" s="17">
        <v>0</v>
      </c>
      <c r="K23" s="14">
        <v>0</v>
      </c>
      <c r="L23" s="17">
        <v>0</v>
      </c>
      <c r="M23" s="14"/>
      <c r="N23" s="17">
        <v>0</v>
      </c>
      <c r="O23" s="32">
        <v>0</v>
      </c>
      <c r="P23" s="17"/>
      <c r="Q23" s="14">
        <v>0</v>
      </c>
      <c r="R23" s="15">
        <f t="shared" si="0"/>
        <v>0</v>
      </c>
      <c r="S23" s="15">
        <f t="shared" si="0"/>
        <v>0</v>
      </c>
      <c r="T23" s="15">
        <f t="shared" si="5"/>
        <v>0</v>
      </c>
      <c r="U23" s="33" t="s">
        <v>62</v>
      </c>
      <c r="V23" s="12">
        <v>0</v>
      </c>
      <c r="W23" s="12">
        <f t="shared" si="7"/>
        <v>91.52613394482205</v>
      </c>
      <c r="X23" s="12">
        <v>0</v>
      </c>
    </row>
    <row r="24" spans="1:24" ht="45" customHeight="1" x14ac:dyDescent="0.2">
      <c r="A24" s="7">
        <v>5</v>
      </c>
      <c r="B24" s="35" t="s">
        <v>40</v>
      </c>
      <c r="C24" s="36"/>
      <c r="D24" s="8" t="s">
        <v>41</v>
      </c>
      <c r="E24" s="9">
        <v>0.1</v>
      </c>
      <c r="F24" s="31">
        <f t="shared" si="1"/>
        <v>194498</v>
      </c>
      <c r="G24" s="31">
        <f t="shared" si="2"/>
        <v>178016.5</v>
      </c>
      <c r="H24" s="12">
        <f t="shared" si="3"/>
        <v>18</v>
      </c>
      <c r="I24" s="12">
        <f t="shared" si="4"/>
        <v>3</v>
      </c>
      <c r="J24" s="17">
        <v>6</v>
      </c>
      <c r="K24" s="14">
        <v>3</v>
      </c>
      <c r="L24" s="17">
        <v>6</v>
      </c>
      <c r="M24" s="14"/>
      <c r="N24" s="17">
        <v>6</v>
      </c>
      <c r="O24" s="32">
        <v>0</v>
      </c>
      <c r="P24" s="17"/>
      <c r="Q24" s="14">
        <v>0</v>
      </c>
      <c r="R24" s="15">
        <f t="shared" si="0"/>
        <v>18</v>
      </c>
      <c r="S24" s="15">
        <f t="shared" si="0"/>
        <v>3</v>
      </c>
      <c r="T24" s="15">
        <f t="shared" si="5"/>
        <v>-15</v>
      </c>
      <c r="U24" s="33" t="s">
        <v>63</v>
      </c>
      <c r="V24" s="12">
        <f t="shared" si="6"/>
        <v>0</v>
      </c>
      <c r="W24" s="12">
        <f t="shared" si="7"/>
        <v>91.52613394482205</v>
      </c>
      <c r="X24" s="12">
        <f t="shared" si="8"/>
        <v>0</v>
      </c>
    </row>
    <row r="25" spans="1:24" ht="45" customHeight="1" x14ac:dyDescent="0.2">
      <c r="A25" s="7">
        <v>6</v>
      </c>
      <c r="B25" s="35" t="s">
        <v>42</v>
      </c>
      <c r="C25" s="36"/>
      <c r="D25" s="8" t="s">
        <v>43</v>
      </c>
      <c r="E25" s="9">
        <v>0.1</v>
      </c>
      <c r="F25" s="31">
        <f t="shared" si="1"/>
        <v>194498</v>
      </c>
      <c r="G25" s="31">
        <f t="shared" si="2"/>
        <v>178016.5</v>
      </c>
      <c r="H25" s="12">
        <f t="shared" si="3"/>
        <v>9</v>
      </c>
      <c r="I25" s="12">
        <f t="shared" si="4"/>
        <v>6</v>
      </c>
      <c r="J25" s="17">
        <v>3</v>
      </c>
      <c r="K25" s="14">
        <v>3</v>
      </c>
      <c r="L25" s="17">
        <v>3</v>
      </c>
      <c r="M25" s="14"/>
      <c r="N25" s="17">
        <v>3</v>
      </c>
      <c r="O25" s="32">
        <v>3</v>
      </c>
      <c r="P25" s="17"/>
      <c r="Q25" s="14">
        <v>0</v>
      </c>
      <c r="R25" s="15">
        <f t="shared" si="0"/>
        <v>9</v>
      </c>
      <c r="S25" s="15">
        <f t="shared" si="0"/>
        <v>6</v>
      </c>
      <c r="T25" s="15">
        <f t="shared" si="5"/>
        <v>-3</v>
      </c>
      <c r="U25" s="33" t="s">
        <v>64</v>
      </c>
      <c r="V25" s="12">
        <f t="shared" si="6"/>
        <v>100</v>
      </c>
      <c r="W25" s="12">
        <f t="shared" si="7"/>
        <v>91.52613394482205</v>
      </c>
      <c r="X25" s="12">
        <f t="shared" si="8"/>
        <v>109.25841143938906</v>
      </c>
    </row>
    <row r="26" spans="1:24" ht="45" customHeight="1" x14ac:dyDescent="0.2">
      <c r="A26" s="7"/>
      <c r="B26" s="35"/>
      <c r="C26" s="36"/>
      <c r="D26" s="8"/>
      <c r="E26" s="18"/>
      <c r="F26" s="10">
        <f>$F$27*E26/100</f>
        <v>0</v>
      </c>
      <c r="G26" s="11"/>
      <c r="H26" s="12">
        <f t="shared" si="3"/>
        <v>0</v>
      </c>
      <c r="I26" s="12">
        <f t="shared" si="4"/>
        <v>0</v>
      </c>
      <c r="J26" s="17"/>
      <c r="K26" s="14"/>
      <c r="L26" s="17"/>
      <c r="M26" s="12"/>
      <c r="N26" s="17"/>
      <c r="O26" s="12"/>
      <c r="P26" s="17"/>
      <c r="Q26" s="12"/>
      <c r="R26" s="15"/>
      <c r="S26" s="15"/>
      <c r="T26" s="15"/>
      <c r="U26" s="16"/>
      <c r="V26" s="12">
        <v>0</v>
      </c>
      <c r="W26" s="12"/>
      <c r="X26" s="12"/>
    </row>
    <row r="27" spans="1:24" s="2" customFormat="1" ht="36.75" customHeight="1" x14ac:dyDescent="0.2">
      <c r="A27" s="37" t="s">
        <v>44</v>
      </c>
      <c r="B27" s="38"/>
      <c r="C27" s="39"/>
      <c r="D27" s="19"/>
      <c r="E27" s="20">
        <f>SUM(E20:E26)</f>
        <v>1</v>
      </c>
      <c r="F27" s="21">
        <v>1944980</v>
      </c>
      <c r="G27" s="28">
        <v>1780165</v>
      </c>
      <c r="H27" s="19">
        <f t="shared" ref="H27:Q27" si="9">SUM(H20:H26)</f>
        <v>263076</v>
      </c>
      <c r="I27" s="19">
        <f t="shared" si="9"/>
        <v>120552</v>
      </c>
      <c r="J27" s="19">
        <f t="shared" si="9"/>
        <v>87692</v>
      </c>
      <c r="K27" s="19">
        <f t="shared" si="9"/>
        <v>50679</v>
      </c>
      <c r="L27" s="19">
        <f t="shared" si="9"/>
        <v>87692</v>
      </c>
      <c r="M27" s="19">
        <f t="shared" si="9"/>
        <v>0</v>
      </c>
      <c r="N27" s="19">
        <f t="shared" si="9"/>
        <v>87692</v>
      </c>
      <c r="O27" s="19">
        <f t="shared" si="9"/>
        <v>69873</v>
      </c>
      <c r="P27" s="19">
        <f t="shared" si="9"/>
        <v>0</v>
      </c>
      <c r="Q27" s="19">
        <f t="shared" si="9"/>
        <v>0</v>
      </c>
      <c r="R27" s="22">
        <f t="shared" si="0"/>
        <v>263076</v>
      </c>
      <c r="S27" s="22">
        <f t="shared" si="0"/>
        <v>120552</v>
      </c>
      <c r="T27" s="22">
        <f t="shared" si="5"/>
        <v>-142524</v>
      </c>
      <c r="U27" s="23"/>
      <c r="V27" s="12">
        <f t="shared" si="6"/>
        <v>79.680016421110238</v>
      </c>
      <c r="W27" s="12">
        <f t="shared" si="7"/>
        <v>91.52613394482205</v>
      </c>
      <c r="X27" s="12">
        <f t="shared" si="8"/>
        <v>87.057120176349372</v>
      </c>
    </row>
    <row r="28" spans="1:24" s="3" customFormat="1" ht="14.25" customHeight="1" x14ac:dyDescent="0.2">
      <c r="F28" s="24"/>
    </row>
    <row r="29" spans="1:24" s="3" customFormat="1" ht="14.25" customHeight="1" x14ac:dyDescent="0.2">
      <c r="B29" s="25" t="s">
        <v>45</v>
      </c>
      <c r="F29" s="24"/>
      <c r="H29" s="3" t="s">
        <v>46</v>
      </c>
    </row>
  </sheetData>
  <sheetProtection insertRows="0" deleteRows="0"/>
  <mergeCells count="35">
    <mergeCell ref="A7:X7"/>
    <mergeCell ref="A4:X4"/>
    <mergeCell ref="A5:X5"/>
    <mergeCell ref="A6:X6"/>
    <mergeCell ref="A15:U15"/>
    <mergeCell ref="A10:B10"/>
    <mergeCell ref="A11:B11"/>
    <mergeCell ref="A12:B12"/>
    <mergeCell ref="A13:B13"/>
    <mergeCell ref="A9:B9"/>
    <mergeCell ref="A3:X3"/>
    <mergeCell ref="A2:X2"/>
    <mergeCell ref="A1:X1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V18:X18"/>
    <mergeCell ref="B19:C19"/>
    <mergeCell ref="B20:C20"/>
    <mergeCell ref="A27:C27"/>
    <mergeCell ref="B22:C22"/>
    <mergeCell ref="B23:C23"/>
    <mergeCell ref="B24:C24"/>
    <mergeCell ref="B25:C25"/>
    <mergeCell ref="B26:C26"/>
    <mergeCell ref="B21:C21"/>
  </mergeCells>
  <printOptions horizontalCentered="1"/>
  <pageMargins left="0.25" right="0.25" top="0.75" bottom="0.75" header="0.3" footer="0.3"/>
  <pageSetup scale="84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171 04 09 026 05 PPTO 2020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koky</dc:creator>
  <cp:lastModifiedBy>Hugo</cp:lastModifiedBy>
  <cp:lastPrinted>2018-12-03T19:10:34Z</cp:lastPrinted>
  <dcterms:created xsi:type="dcterms:W3CDTF">2014-04-29T20:50:32Z</dcterms:created>
  <dcterms:modified xsi:type="dcterms:W3CDTF">2020-11-05T02:24:40Z</dcterms:modified>
</cp:coreProperties>
</file>